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.jamshidi\Desktop\"/>
    </mc:Choice>
  </mc:AlternateContent>
  <xr:revisionPtr revIDLastSave="0" documentId="13_ncr:1_{83ED7847-A6EB-4E58-A511-2482776822C5}" xr6:coauthVersionLast="47" xr6:coauthVersionMax="47" xr10:uidLastSave="{00000000-0000-0000-0000-000000000000}"/>
  <bookViews>
    <workbookView xWindow="-120" yWindow="-120" windowWidth="29040" windowHeight="15840" xr2:uid="{24B2DBD1-D3FC-49A2-A611-5344877C2925}"/>
  </bookViews>
  <sheets>
    <sheet name="E-3003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5" i="1"/>
  <c r="E24" i="1"/>
  <c r="E26" i="1" s="1"/>
  <c r="D33" i="1" s="1"/>
  <c r="E22" i="1"/>
  <c r="E9" i="1"/>
  <c r="E10" i="1" s="1"/>
  <c r="E11" i="1" l="1"/>
  <c r="E14" i="1"/>
  <c r="E32" i="1" l="1"/>
  <c r="E31" i="1"/>
</calcChain>
</file>

<file path=xl/sharedStrings.xml><?xml version="1.0" encoding="utf-8"?>
<sst xmlns="http://schemas.openxmlformats.org/spreadsheetml/2006/main" count="39" uniqueCount="35">
  <si>
    <t>E-3003-1</t>
  </si>
  <si>
    <t>Unit</t>
  </si>
  <si>
    <t xml:space="preserve">    PSV Sizing
Rupture scenario</t>
  </si>
  <si>
    <t>ID</t>
  </si>
  <si>
    <t>mm</t>
  </si>
  <si>
    <t>Kg</t>
  </si>
  <si>
    <t>P1</t>
  </si>
  <si>
    <t>barg</t>
  </si>
  <si>
    <t>M</t>
  </si>
  <si>
    <t>Z</t>
  </si>
  <si>
    <t>T</t>
  </si>
  <si>
    <t>Wg</t>
  </si>
  <si>
    <t>WG</t>
  </si>
  <si>
    <t xml:space="preserve">
Only yellow cells should enter manually
to know how to use the excel sheet, we highly recommend you watching our videos at our website:
http://eiepd.com/videos/</t>
  </si>
  <si>
    <t>P atm</t>
  </si>
  <si>
    <t>W</t>
  </si>
  <si>
    <t>Pset</t>
  </si>
  <si>
    <t>Rel.Temp.</t>
  </si>
  <si>
    <t>Pb</t>
  </si>
  <si>
    <t>MW</t>
  </si>
  <si>
    <t>Cp/Cv</t>
  </si>
  <si>
    <t>Overpressure</t>
  </si>
  <si>
    <t>Pb/Pset</t>
  </si>
  <si>
    <t>PSV Type</t>
  </si>
  <si>
    <t>Rel.Pressure</t>
  </si>
  <si>
    <t>bara</t>
  </si>
  <si>
    <t>Pcritical/Prel</t>
  </si>
  <si>
    <t>Pcritical</t>
  </si>
  <si>
    <t>C</t>
  </si>
  <si>
    <t>Kb</t>
  </si>
  <si>
    <t>Kc</t>
  </si>
  <si>
    <t>Kd</t>
  </si>
  <si>
    <t>Required A</t>
  </si>
  <si>
    <t>cm2</t>
  </si>
  <si>
    <t>in2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</si>
</sst>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6"/>
      <color theme="0"/>
      <name val="Calibri"/>
      <family val="2"/>
      <scheme val="minor"/>
    </font>
    <font>
      <sz val="20"/>
      <color theme="0"/>
      <name val="Arial"/>
      <family val="2"/>
    </font>
    <font>
      <sz val="11"/>
      <color theme="0"/>
      <name val="Calibri"/>
      <family val="2"/>
    </font>
    <font>
      <sz val="20"/>
      <color theme="0"/>
      <name val="Calibri"/>
      <family val="2"/>
    </font>
    <font>
      <sz val="14"/>
      <color rgb="FF33339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2" tint="-0.499984740745262"/>
      </top>
      <bottom style="medium">
        <color indexed="64"/>
      </bottom>
      <diagonal/>
    </border>
    <border>
      <left/>
      <right/>
      <top style="thin">
        <color theme="2" tint="-0.499984740745262"/>
      </top>
      <bottom style="medium">
        <color indexed="64"/>
      </bottom>
      <diagonal/>
    </border>
    <border>
      <left/>
      <right style="medium">
        <color indexed="64"/>
      </right>
      <top style="thin">
        <color theme="2" tint="-0.499984740745262"/>
      </top>
      <bottom style="medium">
        <color indexed="64"/>
      </bottom>
      <diagonal/>
    </border>
  </borders>
  <cellStyleXfs count="5">
    <xf numFmtId="0" fontId="0" fillId="0" borderId="0"/>
    <xf numFmtId="0" fontId="3" fillId="2" borderId="1" applyBorder="0">
      <alignment horizontal="center" vertical="center"/>
    </xf>
    <xf numFmtId="164" fontId="5" fillId="2" borderId="2" applyBorder="0">
      <alignment horizontal="center" vertical="center"/>
    </xf>
    <xf numFmtId="164" fontId="1" fillId="3" borderId="9">
      <alignment horizontal="center" vertical="center"/>
    </xf>
    <xf numFmtId="164" fontId="2" fillId="4" borderId="2" applyBorder="0">
      <alignment horizontal="center" vertical="center"/>
    </xf>
  </cellStyleXfs>
  <cellXfs count="31">
    <xf numFmtId="0" fontId="0" fillId="0" borderId="0" xfId="0"/>
    <xf numFmtId="0" fontId="4" fillId="2" borderId="0" xfId="1" applyFont="1" applyBorder="1">
      <alignment horizontal="center" vertical="center"/>
    </xf>
    <xf numFmtId="0" fontId="0" fillId="0" borderId="0" xfId="0" applyAlignment="1">
      <alignment horizontal="center" vertical="center"/>
    </xf>
    <xf numFmtId="164" fontId="5" fillId="2" borderId="3" xfId="2" applyBorder="1">
      <alignment horizontal="center" vertical="center"/>
    </xf>
    <xf numFmtId="164" fontId="5" fillId="2" borderId="4" xfId="2" applyBorder="1">
      <alignment horizontal="center" vertical="center"/>
    </xf>
    <xf numFmtId="164" fontId="5" fillId="2" borderId="5" xfId="2" applyBorder="1">
      <alignment horizontal="center" vertical="center"/>
    </xf>
    <xf numFmtId="164" fontId="6" fillId="2" borderId="6" xfId="2" applyFont="1" applyBorder="1" applyAlignment="1">
      <alignment horizontal="center" vertical="center" wrapText="1"/>
    </xf>
    <xf numFmtId="164" fontId="6" fillId="2" borderId="7" xfId="2" applyFont="1" applyBorder="1">
      <alignment horizontal="center" vertical="center"/>
    </xf>
    <xf numFmtId="164" fontId="6" fillId="2" borderId="8" xfId="2" applyFont="1" applyBorder="1">
      <alignment horizontal="center" vertical="center"/>
    </xf>
    <xf numFmtId="164" fontId="1" fillId="3" borderId="10" xfId="3" applyBorder="1">
      <alignment horizontal="center" vertical="center"/>
    </xf>
    <xf numFmtId="164" fontId="2" fillId="4" borderId="9" xfId="4" applyBorder="1">
      <alignment horizontal="center" vertical="center"/>
    </xf>
    <xf numFmtId="164" fontId="1" fillId="3" borderId="11" xfId="3" applyBorder="1">
      <alignment horizontal="center" vertical="center"/>
    </xf>
    <xf numFmtId="164" fontId="6" fillId="2" borderId="12" xfId="2" applyFont="1" applyBorder="1">
      <alignment horizontal="center" vertical="center"/>
    </xf>
    <xf numFmtId="164" fontId="6" fillId="2" borderId="0" xfId="2" applyFont="1" applyBorder="1">
      <alignment horizontal="center" vertical="center"/>
    </xf>
    <xf numFmtId="164" fontId="6" fillId="2" borderId="13" xfId="2" applyFont="1" applyBorder="1">
      <alignment horizontal="center" vertical="center"/>
    </xf>
    <xf numFmtId="164" fontId="1" fillId="3" borderId="9" xfId="3">
      <alignment horizontal="center" vertical="center"/>
    </xf>
    <xf numFmtId="164" fontId="6" fillId="2" borderId="14" xfId="2" applyFont="1" applyBorder="1">
      <alignment horizontal="center" vertical="center"/>
    </xf>
    <xf numFmtId="164" fontId="6" fillId="2" borderId="15" xfId="2" applyFont="1" applyBorder="1">
      <alignment horizontal="center" vertical="center"/>
    </xf>
    <xf numFmtId="164" fontId="6" fillId="2" borderId="16" xfId="2" applyFont="1" applyBorder="1">
      <alignment horizontal="center" vertical="center"/>
    </xf>
    <xf numFmtId="164" fontId="7" fillId="3" borderId="6" xfId="3" applyFont="1" applyBorder="1" applyAlignment="1">
      <alignment horizontal="center" vertical="top" wrapText="1"/>
    </xf>
    <xf numFmtId="164" fontId="7" fillId="3" borderId="7" xfId="3" applyFont="1" applyBorder="1" applyAlignment="1">
      <alignment horizontal="center" vertical="top" wrapText="1"/>
    </xf>
    <xf numFmtId="164" fontId="7" fillId="3" borderId="8" xfId="3" applyFont="1" applyBorder="1" applyAlignment="1">
      <alignment horizontal="center" vertical="top" wrapText="1"/>
    </xf>
    <xf numFmtId="164" fontId="7" fillId="3" borderId="12" xfId="3" applyFont="1" applyBorder="1" applyAlignment="1">
      <alignment horizontal="center" vertical="top" wrapText="1"/>
    </xf>
    <xf numFmtId="164" fontId="7" fillId="3" borderId="0" xfId="3" applyFont="1" applyBorder="1" applyAlignment="1">
      <alignment horizontal="center" vertical="top" wrapText="1"/>
    </xf>
    <xf numFmtId="164" fontId="7" fillId="3" borderId="13" xfId="3" applyFont="1" applyBorder="1" applyAlignment="1">
      <alignment horizontal="center" vertical="top" wrapText="1"/>
    </xf>
    <xf numFmtId="164" fontId="5" fillId="2" borderId="17" xfId="2" applyBorder="1">
      <alignment horizontal="center" vertical="center"/>
    </xf>
    <xf numFmtId="164" fontId="5" fillId="2" borderId="18" xfId="2" applyBorder="1">
      <alignment horizontal="center" vertical="center"/>
    </xf>
    <xf numFmtId="164" fontId="5" fillId="2" borderId="19" xfId="2" applyBorder="1">
      <alignment horizontal="center" vertical="center"/>
    </xf>
    <xf numFmtId="164" fontId="7" fillId="3" borderId="14" xfId="3" applyFont="1" applyBorder="1" applyAlignment="1">
      <alignment horizontal="center" vertical="top" wrapText="1"/>
    </xf>
    <xf numFmtId="164" fontId="7" fillId="3" borderId="15" xfId="3" applyFont="1" applyBorder="1" applyAlignment="1">
      <alignment horizontal="center" vertical="top" wrapText="1"/>
    </xf>
    <xf numFmtId="164" fontId="7" fillId="3" borderId="16" xfId="3" applyFont="1" applyBorder="1" applyAlignment="1">
      <alignment horizontal="center" vertical="top" wrapText="1"/>
    </xf>
  </cellXfs>
  <cellStyles count="5">
    <cellStyle name="Gray Body" xfId="3" xr:uid="{B74D0809-C142-4FB4-BD70-A43630A86892}"/>
    <cellStyle name="Normal" xfId="0" builtinId="0"/>
    <cellStyle name="Purple H" xfId="2" xr:uid="{D9D1E8D9-8F65-4AFD-BFBC-E9954283742F}"/>
    <cellStyle name="ttt" xfId="1" xr:uid="{A1CEF8AE-76FE-43BC-B782-C65D40D97A88}"/>
    <cellStyle name="Y Input" xfId="4" xr:uid="{43C49AE6-9435-4DE4-99AE-112E636A1B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278424</xdr:colOff>
      <xdr:row>24</xdr:row>
      <xdr:rowOff>45531</xdr:rowOff>
    </xdr:from>
    <xdr:to>
      <xdr:col>10</xdr:col>
      <xdr:colOff>326122</xdr:colOff>
      <xdr:row>30</xdr:row>
      <xdr:rowOff>133627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2EB94B-41E8-4C02-B07E-13305319F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7099" y="5008056"/>
          <a:ext cx="1266898" cy="12406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4B365-63A9-4026-8F33-39977B91B0BD}">
  <dimension ref="D1:Q33"/>
  <sheetViews>
    <sheetView tabSelected="1" zoomScale="130" zoomScaleNormal="130" workbookViewId="0">
      <selection activeCell="O8" sqref="O8"/>
    </sheetView>
  </sheetViews>
  <sheetFormatPr defaultRowHeight="15" x14ac:dyDescent="0.25"/>
  <cols>
    <col min="1" max="1" width="11.28515625" style="2" customWidth="1"/>
    <col min="2" max="2" width="4.5703125" style="2" customWidth="1"/>
    <col min="3" max="3" width="4" style="2" customWidth="1"/>
    <col min="4" max="4" width="13.140625" style="2" bestFit="1" customWidth="1"/>
    <col min="5" max="5" width="11.28515625" style="2" bestFit="1" customWidth="1"/>
    <col min="6" max="6" width="7" style="2" customWidth="1"/>
    <col min="7" max="16384" width="9.140625" style="2"/>
  </cols>
  <sheetData>
    <row r="1" spans="4:17" ht="45" customHeight="1" x14ac:dyDescent="0.25">
      <c r="D1" s="1" t="s">
        <v>0</v>
      </c>
      <c r="E1" s="1"/>
      <c r="F1" s="1"/>
      <c r="G1" s="1"/>
      <c r="H1" s="1"/>
      <c r="I1" s="1"/>
      <c r="J1" s="1"/>
      <c r="K1" s="1"/>
      <c r="L1" s="1"/>
      <c r="M1"/>
      <c r="N1"/>
      <c r="O1"/>
      <c r="P1"/>
      <c r="Q1"/>
    </row>
    <row r="2" spans="4:17" ht="15.75" thickBot="1" x14ac:dyDescent="0.3"/>
    <row r="3" spans="4:17" ht="15" customHeight="1" x14ac:dyDescent="0.25">
      <c r="D3" s="3" t="s">
        <v>0</v>
      </c>
      <c r="E3" s="4"/>
      <c r="F3" s="5" t="s">
        <v>1</v>
      </c>
      <c r="H3" s="6" t="s">
        <v>2</v>
      </c>
      <c r="I3" s="7"/>
      <c r="J3" s="7"/>
      <c r="K3" s="7"/>
      <c r="L3" s="8"/>
    </row>
    <row r="4" spans="4:17" ht="15" customHeight="1" x14ac:dyDescent="0.25">
      <c r="D4" s="9" t="s">
        <v>3</v>
      </c>
      <c r="E4" s="10">
        <v>22.1</v>
      </c>
      <c r="F4" s="11" t="s">
        <v>4</v>
      </c>
      <c r="H4" s="12"/>
      <c r="I4" s="13"/>
      <c r="J4" s="13"/>
      <c r="K4" s="13"/>
      <c r="L4" s="14"/>
      <c r="M4"/>
      <c r="N4"/>
      <c r="O4"/>
    </row>
    <row r="5" spans="4:17" ht="15" customHeight="1" x14ac:dyDescent="0.25">
      <c r="D5" s="9" t="s">
        <v>5</v>
      </c>
      <c r="E5" s="10">
        <v>2.93</v>
      </c>
      <c r="F5" s="11"/>
      <c r="H5" s="12"/>
      <c r="I5" s="13"/>
      <c r="J5" s="13"/>
      <c r="K5" s="13"/>
      <c r="L5" s="14"/>
      <c r="M5"/>
      <c r="N5"/>
      <c r="O5"/>
    </row>
    <row r="6" spans="4:17" ht="15" customHeight="1" x14ac:dyDescent="0.25">
      <c r="D6" s="9" t="s">
        <v>6</v>
      </c>
      <c r="E6" s="10">
        <v>83.7</v>
      </c>
      <c r="F6" s="11" t="s">
        <v>7</v>
      </c>
      <c r="H6" s="12"/>
      <c r="I6" s="13"/>
      <c r="J6" s="13"/>
      <c r="K6" s="13"/>
      <c r="L6" s="14"/>
      <c r="M6"/>
      <c r="N6"/>
      <c r="O6"/>
    </row>
    <row r="7" spans="4:17" ht="15" customHeight="1" x14ac:dyDescent="0.25">
      <c r="D7" s="9" t="s">
        <v>8</v>
      </c>
      <c r="E7" s="10">
        <v>10.07</v>
      </c>
      <c r="F7" s="11"/>
      <c r="H7" s="12"/>
      <c r="I7" s="13"/>
      <c r="J7" s="13"/>
      <c r="K7" s="13"/>
      <c r="L7" s="14"/>
      <c r="M7"/>
      <c r="N7"/>
      <c r="O7"/>
    </row>
    <row r="8" spans="4:17" ht="15" customHeight="1" x14ac:dyDescent="0.25">
      <c r="D8" s="9" t="s">
        <v>9</v>
      </c>
      <c r="E8" s="10">
        <v>1</v>
      </c>
      <c r="F8" s="11"/>
      <c r="H8" s="12"/>
      <c r="I8" s="13"/>
      <c r="J8" s="13"/>
      <c r="K8" s="13"/>
      <c r="L8" s="14"/>
      <c r="M8"/>
      <c r="N8"/>
      <c r="O8"/>
    </row>
    <row r="9" spans="4:17" ht="15" customHeight="1" thickBot="1" x14ac:dyDescent="0.3">
      <c r="D9" s="9" t="s">
        <v>10</v>
      </c>
      <c r="E9" s="15">
        <f>273+48</f>
        <v>321</v>
      </c>
      <c r="F9" s="11"/>
      <c r="H9" s="16"/>
      <c r="I9" s="17"/>
      <c r="J9" s="17"/>
      <c r="K9" s="17"/>
      <c r="L9" s="18"/>
      <c r="M9"/>
      <c r="N9"/>
      <c r="O9"/>
    </row>
    <row r="10" spans="4:17" ht="15" customHeight="1" thickBot="1" x14ac:dyDescent="0.3">
      <c r="D10" s="9" t="s">
        <v>11</v>
      </c>
      <c r="E10" s="15">
        <f>E5*(E4^2)*(E6+1.013)*SQRT(E7/(E8*E9))</f>
        <v>21471.602017305733</v>
      </c>
      <c r="F10" s="11"/>
      <c r="M10"/>
      <c r="N10"/>
      <c r="O10"/>
    </row>
    <row r="11" spans="4:17" ht="15" customHeight="1" x14ac:dyDescent="0.25">
      <c r="D11" s="9" t="s">
        <v>12</v>
      </c>
      <c r="E11" s="15">
        <f>E10*1.94</f>
        <v>41654.907913573123</v>
      </c>
      <c r="F11" s="11"/>
      <c r="H11" s="19" t="s">
        <v>13</v>
      </c>
      <c r="I11" s="20"/>
      <c r="J11" s="20"/>
      <c r="K11" s="20"/>
      <c r="L11" s="21"/>
      <c r="M11"/>
      <c r="N11"/>
      <c r="O11"/>
    </row>
    <row r="12" spans="4:17" ht="15" customHeight="1" x14ac:dyDescent="0.25">
      <c r="D12" s="9"/>
      <c r="E12" s="15"/>
      <c r="F12" s="11"/>
      <c r="H12" s="22"/>
      <c r="I12" s="23"/>
      <c r="J12" s="23"/>
      <c r="K12" s="23"/>
      <c r="L12" s="24"/>
      <c r="M12"/>
      <c r="N12"/>
      <c r="O12"/>
    </row>
    <row r="13" spans="4:17" ht="15" customHeight="1" x14ac:dyDescent="0.25">
      <c r="D13" s="9" t="s">
        <v>14</v>
      </c>
      <c r="E13" s="10">
        <v>1.0132000000000001</v>
      </c>
      <c r="F13" s="11"/>
      <c r="H13" s="22"/>
      <c r="I13" s="23"/>
      <c r="J13" s="23"/>
      <c r="K13" s="23"/>
      <c r="L13" s="24"/>
      <c r="M13"/>
      <c r="N13"/>
      <c r="O13"/>
    </row>
    <row r="14" spans="4:17" ht="15" customHeight="1" x14ac:dyDescent="0.25">
      <c r="D14" s="9" t="s">
        <v>15</v>
      </c>
      <c r="E14" s="15">
        <f>E10</f>
        <v>21471.602017305733</v>
      </c>
      <c r="F14" s="11"/>
      <c r="H14" s="22"/>
      <c r="I14" s="23"/>
      <c r="J14" s="23"/>
      <c r="K14" s="23"/>
      <c r="L14" s="24"/>
      <c r="M14"/>
      <c r="N14"/>
      <c r="O14"/>
    </row>
    <row r="15" spans="4:17" ht="15" customHeight="1" x14ac:dyDescent="0.25">
      <c r="D15" s="9" t="s">
        <v>16</v>
      </c>
      <c r="E15" s="10">
        <v>7.5</v>
      </c>
      <c r="F15" s="11"/>
      <c r="H15" s="22"/>
      <c r="I15" s="23"/>
      <c r="J15" s="23"/>
      <c r="K15" s="23"/>
      <c r="L15" s="24"/>
      <c r="M15"/>
      <c r="N15"/>
      <c r="O15"/>
    </row>
    <row r="16" spans="4:17" ht="15" customHeight="1" x14ac:dyDescent="0.25">
      <c r="D16" s="9" t="s">
        <v>17</v>
      </c>
      <c r="E16" s="10">
        <v>41.8</v>
      </c>
      <c r="F16" s="11"/>
      <c r="H16" s="22"/>
      <c r="I16" s="23"/>
      <c r="J16" s="23"/>
      <c r="K16" s="23"/>
      <c r="L16" s="24"/>
      <c r="M16"/>
      <c r="N16"/>
      <c r="O16"/>
    </row>
    <row r="17" spans="4:15" ht="15" customHeight="1" x14ac:dyDescent="0.25">
      <c r="D17" s="9" t="s">
        <v>18</v>
      </c>
      <c r="E17" s="10">
        <v>4</v>
      </c>
      <c r="F17" s="11"/>
      <c r="H17" s="22"/>
      <c r="I17" s="23"/>
      <c r="J17" s="23"/>
      <c r="K17" s="23"/>
      <c r="L17" s="24"/>
      <c r="M17"/>
      <c r="N17"/>
      <c r="O17"/>
    </row>
    <row r="18" spans="4:15" ht="15" customHeight="1" x14ac:dyDescent="0.25">
      <c r="D18" s="9" t="s">
        <v>19</v>
      </c>
      <c r="E18" s="10">
        <v>10.07</v>
      </c>
      <c r="F18" s="11"/>
      <c r="H18" s="22"/>
      <c r="I18" s="23"/>
      <c r="J18" s="23"/>
      <c r="K18" s="23"/>
      <c r="L18" s="24"/>
      <c r="M18"/>
      <c r="N18"/>
      <c r="O18"/>
    </row>
    <row r="19" spans="4:15" ht="15" customHeight="1" x14ac:dyDescent="0.25">
      <c r="D19" s="9" t="s">
        <v>9</v>
      </c>
      <c r="E19" s="10">
        <v>1</v>
      </c>
      <c r="F19" s="11"/>
      <c r="H19" s="22"/>
      <c r="I19" s="23"/>
      <c r="J19" s="23"/>
      <c r="K19" s="23"/>
      <c r="L19" s="24"/>
      <c r="M19"/>
      <c r="N19"/>
      <c r="O19"/>
    </row>
    <row r="20" spans="4:15" ht="15" customHeight="1" x14ac:dyDescent="0.25">
      <c r="D20" s="9" t="s">
        <v>20</v>
      </c>
      <c r="E20" s="10">
        <v>1.37</v>
      </c>
      <c r="F20" s="11"/>
      <c r="H20" s="22"/>
      <c r="I20" s="23"/>
      <c r="J20" s="23"/>
      <c r="K20" s="23"/>
      <c r="L20" s="24"/>
      <c r="M20"/>
      <c r="N20"/>
      <c r="O20"/>
    </row>
    <row r="21" spans="4:15" ht="15" customHeight="1" x14ac:dyDescent="0.25">
      <c r="D21" s="9" t="s">
        <v>21</v>
      </c>
      <c r="E21" s="10">
        <v>0.1</v>
      </c>
      <c r="F21" s="11"/>
      <c r="H21" s="22"/>
      <c r="I21" s="23"/>
      <c r="J21" s="23"/>
      <c r="K21" s="23"/>
      <c r="L21" s="24"/>
      <c r="M21"/>
      <c r="N21"/>
      <c r="O21"/>
    </row>
    <row r="22" spans="4:15" ht="15" customHeight="1" x14ac:dyDescent="0.25">
      <c r="D22" s="9" t="s">
        <v>22</v>
      </c>
      <c r="E22" s="15">
        <f>E17/E15</f>
        <v>0.53333333333333333</v>
      </c>
      <c r="F22" s="11"/>
      <c r="H22" s="22"/>
      <c r="I22" s="23"/>
      <c r="J22" s="23"/>
      <c r="K22" s="23"/>
      <c r="L22" s="24"/>
      <c r="M22"/>
      <c r="N22"/>
      <c r="O22"/>
    </row>
    <row r="23" spans="4:15" ht="15" customHeight="1" x14ac:dyDescent="0.25">
      <c r="D23" s="9" t="s">
        <v>23</v>
      </c>
      <c r="E23" s="15"/>
      <c r="F23" s="11"/>
      <c r="H23" s="22"/>
      <c r="I23" s="23"/>
      <c r="J23" s="23"/>
      <c r="K23" s="23"/>
      <c r="L23" s="24"/>
      <c r="M23"/>
      <c r="N23"/>
      <c r="O23"/>
    </row>
    <row r="24" spans="4:15" ht="15" customHeight="1" x14ac:dyDescent="0.25">
      <c r="D24" s="9" t="s">
        <v>24</v>
      </c>
      <c r="E24" s="15">
        <f>E15*(1+E21)+E13</f>
        <v>9.2631999999999994</v>
      </c>
      <c r="F24" s="11" t="s">
        <v>25</v>
      </c>
      <c r="H24" s="22"/>
      <c r="I24" s="23"/>
      <c r="J24" s="23"/>
      <c r="K24" s="23"/>
      <c r="L24" s="24"/>
      <c r="M24"/>
      <c r="N24"/>
      <c r="O24"/>
    </row>
    <row r="25" spans="4:15" ht="15.75" customHeight="1" x14ac:dyDescent="0.25">
      <c r="D25" s="9" t="s">
        <v>26</v>
      </c>
      <c r="E25" s="15">
        <f>(2/(E20+1))^(E20/(E20-1))</f>
        <v>0.53338753832474939</v>
      </c>
      <c r="F25" s="11"/>
      <c r="H25" s="22"/>
      <c r="I25" s="23"/>
      <c r="J25" s="23"/>
      <c r="K25" s="23"/>
      <c r="L25" s="24"/>
      <c r="M25"/>
      <c r="N25"/>
      <c r="O25"/>
    </row>
    <row r="26" spans="4:15" x14ac:dyDescent="0.25">
      <c r="D26" s="9" t="s">
        <v>27</v>
      </c>
      <c r="E26" s="15">
        <f>E24*E25</f>
        <v>4.9408754450098185</v>
      </c>
      <c r="F26" s="11" t="s">
        <v>25</v>
      </c>
      <c r="H26" s="22"/>
      <c r="I26" s="23"/>
      <c r="J26" s="23"/>
      <c r="K26" s="23"/>
      <c r="L26" s="24"/>
    </row>
    <row r="27" spans="4:15" x14ac:dyDescent="0.25">
      <c r="D27" s="9" t="s">
        <v>28</v>
      </c>
      <c r="E27" s="15">
        <f>0.03948*SQRT((E20)*((2/(E20+1))^((E20+1)/(E20-1))))</f>
        <v>2.6831161150078529E-2</v>
      </c>
      <c r="F27" s="11"/>
      <c r="H27" s="22"/>
      <c r="I27" s="23"/>
      <c r="J27" s="23"/>
      <c r="K27" s="23"/>
      <c r="L27" s="24"/>
    </row>
    <row r="28" spans="4:15" x14ac:dyDescent="0.25">
      <c r="D28" s="9" t="s">
        <v>29</v>
      </c>
      <c r="E28" s="10">
        <v>1</v>
      </c>
      <c r="F28" s="11"/>
      <c r="H28" s="22"/>
      <c r="I28" s="23"/>
      <c r="J28" s="23"/>
      <c r="K28" s="23"/>
      <c r="L28" s="24"/>
    </row>
    <row r="29" spans="4:15" x14ac:dyDescent="0.25">
      <c r="D29" s="9" t="s">
        <v>30</v>
      </c>
      <c r="E29" s="10">
        <v>1</v>
      </c>
      <c r="F29" s="11"/>
      <c r="H29" s="22"/>
      <c r="I29" s="23"/>
      <c r="J29" s="23"/>
      <c r="K29" s="23"/>
      <c r="L29" s="24"/>
    </row>
    <row r="30" spans="4:15" x14ac:dyDescent="0.25">
      <c r="D30" s="9" t="s">
        <v>31</v>
      </c>
      <c r="E30" s="10">
        <v>0.97499999999999998</v>
      </c>
      <c r="F30" s="11"/>
      <c r="H30" s="22"/>
      <c r="I30" s="23"/>
      <c r="J30" s="23"/>
      <c r="K30" s="23"/>
      <c r="L30" s="24"/>
    </row>
    <row r="31" spans="4:15" x14ac:dyDescent="0.25">
      <c r="D31" s="9" t="s">
        <v>32</v>
      </c>
      <c r="E31" s="15">
        <f>0.01*(E14/(E27*E28*E29*E30*(E24*100)))*SQRT((E16+273)*E19/E18)</f>
        <v>49.540678584079878</v>
      </c>
      <c r="F31" s="11" t="s">
        <v>33</v>
      </c>
      <c r="H31" s="22"/>
      <c r="I31" s="23"/>
      <c r="J31" s="23"/>
      <c r="K31" s="23"/>
      <c r="L31" s="24"/>
    </row>
    <row r="32" spans="4:15" x14ac:dyDescent="0.25">
      <c r="D32" s="9" t="s">
        <v>32</v>
      </c>
      <c r="E32" s="15">
        <f>(E14/(E27*E28*E29*E30*(E24*100)))*SQRT((E16+273)*E19/E18)/(25.4^2)</f>
        <v>7.6788205381734578</v>
      </c>
      <c r="F32" s="11" t="s">
        <v>34</v>
      </c>
      <c r="H32" s="22"/>
      <c r="I32" s="23"/>
      <c r="J32" s="23"/>
      <c r="K32" s="23"/>
      <c r="L32" s="24"/>
    </row>
    <row r="33" spans="4:12" ht="15.75" thickBot="1" x14ac:dyDescent="0.3">
      <c r="D33" s="25" t="str">
        <f>IF(E17&lt;=E26,"critical flow","subcriticalflow")</f>
        <v>critical flow</v>
      </c>
      <c r="E33" s="26"/>
      <c r="F33" s="27"/>
      <c r="H33" s="28"/>
      <c r="I33" s="29"/>
      <c r="J33" s="29"/>
      <c r="K33" s="29"/>
      <c r="L33" s="30"/>
    </row>
  </sheetData>
  <mergeCells count="5">
    <mergeCell ref="D1:L1"/>
    <mergeCell ref="D3:E3"/>
    <mergeCell ref="H3:L9"/>
    <mergeCell ref="H11:L33"/>
    <mergeCell ref="D33:F3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E-3003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Jamshidi Nima</dc:creator>
  <cp:lastModifiedBy>Jamshidi Nima</cp:lastModifiedBy>
  <dcterms:created xsi:type="dcterms:W3CDTF">2023-03-18T14:26:20Z</dcterms:created>
  <dcterms:modified xsi:type="dcterms:W3CDTF">2023-03-18T14:26:33Z</dcterms:modified>
</cp:coreProperties>
</file>